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D8AE0BB7-E8DB-437B-AB70-8FD1DF4C30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  <definedName name="_xlnm.Print_Area" localSheetId="0">Лист1!$A$1:$T$43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3" i="1" l="1"/>
  <c r="O43" i="1"/>
  <c r="J43" i="1"/>
  <c r="I43" i="1"/>
  <c r="P42" i="1"/>
  <c r="O42" i="1"/>
  <c r="J42" i="1"/>
  <c r="I42" i="1"/>
  <c r="P41" i="1"/>
  <c r="O41" i="1"/>
  <c r="J41" i="1"/>
  <c r="I41" i="1"/>
  <c r="P40" i="1"/>
  <c r="O40" i="1"/>
  <c r="J40" i="1"/>
  <c r="I40" i="1"/>
  <c r="P39" i="1"/>
  <c r="O39" i="1"/>
  <c r="J39" i="1"/>
  <c r="I39" i="1"/>
  <c r="P38" i="1"/>
  <c r="O38" i="1"/>
  <c r="J38" i="1"/>
  <c r="I38" i="1"/>
  <c r="P37" i="1"/>
  <c r="O37" i="1"/>
  <c r="J37" i="1"/>
  <c r="I37" i="1"/>
  <c r="P36" i="1"/>
  <c r="O36" i="1"/>
  <c r="J36" i="1"/>
  <c r="I36" i="1"/>
  <c r="P35" i="1"/>
  <c r="O35" i="1"/>
  <c r="J35" i="1"/>
  <c r="I35" i="1"/>
  <c r="P34" i="1"/>
  <c r="O34" i="1"/>
  <c r="J34" i="1"/>
  <c r="I34" i="1"/>
  <c r="P33" i="1"/>
  <c r="O33" i="1"/>
  <c r="J33" i="1"/>
  <c r="I33" i="1"/>
  <c r="P32" i="1"/>
  <c r="O32" i="1"/>
  <c r="J32" i="1"/>
  <c r="I32" i="1"/>
  <c r="P31" i="1"/>
  <c r="O31" i="1"/>
  <c r="J31" i="1"/>
  <c r="I31" i="1"/>
  <c r="P30" i="1"/>
  <c r="O30" i="1"/>
  <c r="J30" i="1"/>
  <c r="I30" i="1"/>
  <c r="P29" i="1"/>
  <c r="O29" i="1"/>
  <c r="J29" i="1"/>
  <c r="I29" i="1"/>
  <c r="P28" i="1"/>
  <c r="O28" i="1"/>
  <c r="J28" i="1"/>
  <c r="I28" i="1"/>
  <c r="P27" i="1"/>
  <c r="O27" i="1"/>
  <c r="J27" i="1"/>
  <c r="I27" i="1"/>
  <c r="P26" i="1"/>
  <c r="O26" i="1"/>
  <c r="J26" i="1"/>
  <c r="I26" i="1"/>
  <c r="P25" i="1"/>
  <c r="O25" i="1"/>
  <c r="J25" i="1"/>
  <c r="I25" i="1"/>
  <c r="P24" i="1"/>
  <c r="O24" i="1"/>
  <c r="J24" i="1"/>
  <c r="I24" i="1"/>
  <c r="P23" i="1"/>
  <c r="O23" i="1"/>
  <c r="J23" i="1"/>
  <c r="I23" i="1"/>
  <c r="P22" i="1"/>
  <c r="O22" i="1"/>
  <c r="J22" i="1"/>
  <c r="I22" i="1"/>
  <c r="P21" i="1"/>
  <c r="O21" i="1"/>
  <c r="J21" i="1"/>
  <c r="I21" i="1"/>
  <c r="P20" i="1"/>
  <c r="O20" i="1"/>
  <c r="J20" i="1"/>
  <c r="I20" i="1"/>
  <c r="P19" i="1"/>
  <c r="O19" i="1"/>
  <c r="J19" i="1"/>
  <c r="I19" i="1"/>
  <c r="P18" i="1"/>
  <c r="O18" i="1"/>
  <c r="J18" i="1"/>
  <c r="I18" i="1"/>
  <c r="P17" i="1"/>
  <c r="O17" i="1"/>
  <c r="J17" i="1"/>
  <c r="I17" i="1"/>
  <c r="P16" i="1"/>
  <c r="O16" i="1"/>
  <c r="J16" i="1"/>
  <c r="I16" i="1"/>
  <c r="P15" i="1"/>
  <c r="O15" i="1"/>
  <c r="J15" i="1"/>
  <c r="I15" i="1"/>
  <c r="P14" i="1"/>
  <c r="O14" i="1"/>
  <c r="J14" i="1"/>
  <c r="I14" i="1"/>
  <c r="P13" i="1"/>
  <c r="O13" i="1"/>
  <c r="J13" i="1"/>
  <c r="I13" i="1"/>
  <c r="P12" i="1"/>
  <c r="O12" i="1"/>
  <c r="J12" i="1"/>
  <c r="I12" i="1"/>
  <c r="P11" i="1"/>
  <c r="O11" i="1"/>
  <c r="J11" i="1"/>
  <c r="I11" i="1"/>
  <c r="P10" i="1"/>
  <c r="O10" i="1"/>
  <c r="J10" i="1"/>
  <c r="I10" i="1"/>
  <c r="J8" i="1" l="1"/>
  <c r="K8" i="1"/>
  <c r="L8" i="1"/>
  <c r="M8" i="1"/>
  <c r="N8" i="1"/>
  <c r="O8" i="1"/>
  <c r="P8" i="1"/>
  <c r="Q8" i="1"/>
  <c r="R8" i="1"/>
  <c r="S8" i="1"/>
  <c r="T8" i="1"/>
  <c r="I8" i="1"/>
</calcChain>
</file>

<file path=xl/sharedStrings.xml><?xml version="1.0" encoding="utf-8"?>
<sst xmlns="http://schemas.openxmlformats.org/spreadsheetml/2006/main" count="104" uniqueCount="83">
  <si>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</si>
  <si>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</si>
  <si>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</si>
  <si>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</si>
  <si>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</si>
  <si>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</si>
  <si>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</si>
  <si>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</si>
  <si>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</si>
  <si>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</si>
  <si>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</si>
  <si>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</si>
  <si>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</si>
  <si>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</si>
  <si>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</si>
  <si>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</si>
  <si>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</si>
  <si>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</si>
  <si>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</si>
  <si>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</si>
  <si>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</si>
  <si>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</si>
  <si>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</si>
  <si>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</si>
  <si>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</si>
  <si>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</si>
  <si>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</si>
  <si>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</si>
  <si>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</si>
  <si>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</si>
  <si>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</si>
  <si>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</si>
  <si>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</si>
  <si>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</si>
  <si>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</si>
  <si>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</si>
  <si>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</si>
  <si>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</si>
  <si>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</si>
  <si>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</si>
  <si>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</si>
  <si>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</si>
  <si>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</si>
  <si>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</si>
  <si>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</si>
  <si>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Всего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</si>
  <si>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</si>
  <si>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</si>
  <si>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</si>
  <si>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</si>
  <si>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</si>
  <si>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</si>
  <si>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</si>
  <si>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</si>
  <si>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</si>
  <si>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</si>
  <si>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"Тунгиро-Олёкминский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</si>
  <si>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</si>
  <si>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</si>
  <si>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</si>
  <si>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</si>
  <si>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</si>
  <si>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</si>
  <si>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</si>
  <si>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</si>
  <si>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</si>
  <si>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</si>
  <si>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</si>
  <si>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</si>
  <si>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</si>
  <si>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</si>
  <si>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</si>
  <si>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</si>
  <si>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</si>
  <si>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</si>
  <si>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</si>
  <si>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</si>
  <si>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</si>
  <si>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</si>
  <si>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</si>
  <si>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Улётовского муниципального округа</t>
  </si>
  <si>
    <t>Бюджет Шелопугинского муниципального округа</t>
  </si>
  <si>
    <t>10 (таблица 24). Отчет об исполнении распределенных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</si>
</sst>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2">
      <alignment horizontal="left" vertical="top" wrapText="1"/>
    </xf>
    <xf numFmtId="164" fontId="5" fillId="0" borderId="2">
      <alignment horizontal="right" vertical="top" shrinkToFit="1"/>
    </xf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Fill="1" applyBorder="1" applyAlignme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right" wrapText="1"/>
    </xf>
    <xf numFmtId="165" fontId="2" fillId="0" borderId="0" xfId="0" applyNumberFormat="1" applyFont="1"/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wrapText="1"/>
    </xf>
    <xf numFmtId="165" fontId="3" fillId="0" borderId="3" xfId="0" applyNumberFormat="1" applyFont="1" applyBorder="1" applyAlignment="1">
      <alignment horizontal="right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zoomScale="80" zoomScaleNormal="75" zoomScaleSheetLayoutView="80" workbookViewId="0">
      <selection activeCell="V13" sqref="V13"/>
    </sheetView>
  </sheetViews>
  <sheetFormatPr defaultRowHeight="12.75" x14ac:dyDescent="0.2"/>
  <cols>
    <col min="1" max="1" width="4.28515625" style="3" customWidth="1"/>
    <col min="2" max="2" width="59" style="1" customWidth="1"/>
    <col min="3" max="4" width="15.7109375" style="1" customWidth="1"/>
    <col min="5" max="6" width="14.28515625" style="1" customWidth="1"/>
    <col min="7" max="8" width="15" style="1" customWidth="1"/>
    <col min="9" max="10" width="15.7109375" style="1" customWidth="1"/>
    <col min="11" max="12" width="14.28515625" style="1" customWidth="1"/>
    <col min="13" max="13" width="15.140625" style="1" customWidth="1"/>
    <col min="14" max="14" width="15" style="1" customWidth="1"/>
    <col min="15" max="16" width="15.7109375" style="1" customWidth="1"/>
    <col min="17" max="18" width="14.28515625" style="1" customWidth="1"/>
    <col min="19" max="19" width="15" style="1" customWidth="1"/>
    <col min="20" max="20" width="15.42578125" style="1" customWidth="1"/>
    <col min="21" max="21" width="9.140625" style="1"/>
    <col min="22" max="26" width="11.7109375" style="1" bestFit="1" customWidth="1"/>
    <col min="27" max="16384" width="9.140625" style="1"/>
  </cols>
  <sheetData>
    <row r="1" spans="1:26" s="15" customFormat="1" ht="69.95" customHeight="1" x14ac:dyDescent="0.2">
      <c r="A1" s="21" t="s">
        <v>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6" ht="18" customHeight="1" x14ac:dyDescent="0.25">
      <c r="A2" s="7"/>
      <c r="B2" s="4"/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5" t="s">
        <v>23</v>
      </c>
    </row>
    <row r="3" spans="1:26" ht="45.75" customHeight="1" x14ac:dyDescent="0.2">
      <c r="A3" s="23" t="s">
        <v>0</v>
      </c>
      <c r="B3" s="22" t="s">
        <v>74</v>
      </c>
      <c r="C3" s="22" t="s">
        <v>75</v>
      </c>
      <c r="D3" s="22"/>
      <c r="E3" s="22"/>
      <c r="F3" s="22"/>
      <c r="G3" s="22"/>
      <c r="H3" s="22"/>
      <c r="I3" s="22" t="s">
        <v>4</v>
      </c>
      <c r="J3" s="22"/>
      <c r="K3" s="22"/>
      <c r="L3" s="22"/>
      <c r="M3" s="22"/>
      <c r="N3" s="22"/>
      <c r="O3" s="22" t="s">
        <v>1</v>
      </c>
      <c r="P3" s="22"/>
      <c r="Q3" s="22"/>
      <c r="R3" s="22"/>
      <c r="S3" s="22"/>
      <c r="T3" s="22"/>
    </row>
    <row r="4" spans="1:26" ht="24.95" customHeight="1" x14ac:dyDescent="0.2">
      <c r="A4" s="23"/>
      <c r="B4" s="22"/>
      <c r="C4" s="22" t="s">
        <v>45</v>
      </c>
      <c r="D4" s="22" t="s">
        <v>41</v>
      </c>
      <c r="E4" s="22" t="s">
        <v>42</v>
      </c>
      <c r="F4" s="22"/>
      <c r="G4" s="22"/>
      <c r="H4" s="22"/>
      <c r="I4" s="22" t="s">
        <v>45</v>
      </c>
      <c r="J4" s="22" t="s">
        <v>41</v>
      </c>
      <c r="K4" s="22" t="s">
        <v>42</v>
      </c>
      <c r="L4" s="22"/>
      <c r="M4" s="22"/>
      <c r="N4" s="22"/>
      <c r="O4" s="22" t="s">
        <v>45</v>
      </c>
      <c r="P4" s="22" t="s">
        <v>41</v>
      </c>
      <c r="Q4" s="22" t="s">
        <v>42</v>
      </c>
      <c r="R4" s="22"/>
      <c r="S4" s="22"/>
      <c r="T4" s="22"/>
    </row>
    <row r="5" spans="1:26" ht="24.95" customHeight="1" x14ac:dyDescent="0.2">
      <c r="A5" s="23"/>
      <c r="B5" s="22"/>
      <c r="C5" s="22"/>
      <c r="D5" s="22"/>
      <c r="E5" s="22" t="s">
        <v>43</v>
      </c>
      <c r="F5" s="22"/>
      <c r="G5" s="22" t="s">
        <v>44</v>
      </c>
      <c r="H5" s="22"/>
      <c r="I5" s="22"/>
      <c r="J5" s="22"/>
      <c r="K5" s="22" t="s">
        <v>43</v>
      </c>
      <c r="L5" s="22"/>
      <c r="M5" s="22" t="s">
        <v>44</v>
      </c>
      <c r="N5" s="22"/>
      <c r="O5" s="22"/>
      <c r="P5" s="22"/>
      <c r="Q5" s="22" t="s">
        <v>43</v>
      </c>
      <c r="R5" s="22"/>
      <c r="S5" s="22" t="s">
        <v>44</v>
      </c>
      <c r="T5" s="22"/>
    </row>
    <row r="6" spans="1:26" ht="66.95" customHeight="1" x14ac:dyDescent="0.2">
      <c r="A6" s="23"/>
      <c r="B6" s="22"/>
      <c r="C6" s="22"/>
      <c r="D6" s="22"/>
      <c r="E6" s="16" t="s">
        <v>40</v>
      </c>
      <c r="F6" s="16" t="s">
        <v>41</v>
      </c>
      <c r="G6" s="16" t="s">
        <v>40</v>
      </c>
      <c r="H6" s="16" t="s">
        <v>41</v>
      </c>
      <c r="I6" s="22"/>
      <c r="J6" s="22"/>
      <c r="K6" s="16" t="s">
        <v>40</v>
      </c>
      <c r="L6" s="16" t="s">
        <v>41</v>
      </c>
      <c r="M6" s="16" t="s">
        <v>40</v>
      </c>
      <c r="N6" s="16" t="s">
        <v>41</v>
      </c>
      <c r="O6" s="22"/>
      <c r="P6" s="22"/>
      <c r="Q6" s="16" t="s">
        <v>40</v>
      </c>
      <c r="R6" s="16" t="s">
        <v>41</v>
      </c>
      <c r="S6" s="16" t="s">
        <v>40</v>
      </c>
      <c r="T6" s="16" t="s">
        <v>41</v>
      </c>
    </row>
    <row r="7" spans="1:26" s="2" customFormat="1" ht="18" customHeight="1" x14ac:dyDescent="0.25">
      <c r="A7" s="17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</row>
    <row r="8" spans="1:26" ht="18" customHeight="1" x14ac:dyDescent="0.25">
      <c r="A8" s="9"/>
      <c r="B8" s="20" t="s">
        <v>3</v>
      </c>
      <c r="C8" s="11">
        <v>22854466.300000001</v>
      </c>
      <c r="D8" s="11">
        <v>22612310.399999999</v>
      </c>
      <c r="E8" s="11">
        <v>6704765.2999999998</v>
      </c>
      <c r="F8" s="11">
        <v>6643539.2999999998</v>
      </c>
      <c r="G8" s="11">
        <v>16149701</v>
      </c>
      <c r="H8" s="11">
        <v>15968771.1</v>
      </c>
      <c r="I8" s="11">
        <f t="shared" ref="I8:T8" si="0">SUM(I10:I43)</f>
        <v>22854466.299999997</v>
      </c>
      <c r="J8" s="11">
        <f t="shared" si="0"/>
        <v>22612310.400000006</v>
      </c>
      <c r="K8" s="11">
        <f t="shared" si="0"/>
        <v>6575178.5999999987</v>
      </c>
      <c r="L8" s="11">
        <f t="shared" si="0"/>
        <v>6513952.5999999996</v>
      </c>
      <c r="M8" s="11">
        <f t="shared" si="0"/>
        <v>16279287.700000001</v>
      </c>
      <c r="N8" s="11">
        <f t="shared" si="0"/>
        <v>16098357.800000001</v>
      </c>
      <c r="O8" s="11">
        <f t="shared" si="0"/>
        <v>22835428.800000001</v>
      </c>
      <c r="P8" s="11">
        <f t="shared" si="0"/>
        <v>22593273.000000004</v>
      </c>
      <c r="Q8" s="11">
        <f t="shared" si="0"/>
        <v>6567361.1999999993</v>
      </c>
      <c r="R8" s="11">
        <f t="shared" si="0"/>
        <v>6506135.1999999993</v>
      </c>
      <c r="S8" s="11">
        <f t="shared" si="0"/>
        <v>16268067.600000001</v>
      </c>
      <c r="T8" s="11">
        <f t="shared" si="0"/>
        <v>16087137.800000001</v>
      </c>
      <c r="U8" s="14"/>
      <c r="V8" s="19"/>
      <c r="W8" s="19"/>
      <c r="X8" s="19"/>
      <c r="Y8" s="19"/>
      <c r="Z8" s="19"/>
    </row>
    <row r="9" spans="1:26" ht="18" customHeight="1" x14ac:dyDescent="0.25">
      <c r="A9" s="9"/>
      <c r="B9" s="20" t="s">
        <v>2</v>
      </c>
      <c r="C9" s="12"/>
      <c r="D9" s="12"/>
      <c r="E9" s="12"/>
      <c r="F9" s="12"/>
      <c r="G9" s="12"/>
      <c r="H9" s="12"/>
      <c r="I9" s="11"/>
      <c r="J9" s="11"/>
      <c r="K9" s="11"/>
      <c r="L9" s="11"/>
      <c r="M9" s="11"/>
      <c r="N9" s="11"/>
      <c r="O9" s="11"/>
      <c r="P9" s="13"/>
      <c r="Q9" s="13"/>
      <c r="R9" s="13"/>
      <c r="S9" s="13"/>
      <c r="T9" s="13"/>
      <c r="U9" s="14"/>
      <c r="V9" s="19"/>
      <c r="W9" s="19"/>
      <c r="X9" s="19"/>
      <c r="Y9" s="19"/>
      <c r="Z9" s="19"/>
    </row>
    <row r="10" spans="1:26" s="3" customFormat="1" ht="18" customHeight="1" x14ac:dyDescent="0.25">
      <c r="A10" s="6" t="s">
        <v>5</v>
      </c>
      <c r="B10" s="20" t="s">
        <v>46</v>
      </c>
      <c r="C10" s="11">
        <v>522628.7</v>
      </c>
      <c r="D10" s="11">
        <v>518951.2</v>
      </c>
      <c r="E10" s="11">
        <v>123753.3</v>
      </c>
      <c r="F10" s="11">
        <v>122861.5</v>
      </c>
      <c r="G10" s="11">
        <v>398875.4</v>
      </c>
      <c r="H10" s="11">
        <v>396089.7</v>
      </c>
      <c r="I10" s="10">
        <f>K10+M10</f>
        <v>523956.7</v>
      </c>
      <c r="J10" s="10">
        <f>L10+N10</f>
        <v>520279.2</v>
      </c>
      <c r="K10" s="18">
        <v>124994.8</v>
      </c>
      <c r="L10" s="10">
        <v>124103</v>
      </c>
      <c r="M10" s="18">
        <v>398961.9</v>
      </c>
      <c r="N10" s="10">
        <v>396176.2</v>
      </c>
      <c r="O10" s="10">
        <f>Q10+S10</f>
        <v>523956.7</v>
      </c>
      <c r="P10" s="10">
        <f>R10+T10</f>
        <v>520279.2</v>
      </c>
      <c r="Q10" s="18">
        <v>124994.8</v>
      </c>
      <c r="R10" s="18">
        <v>124103</v>
      </c>
      <c r="S10" s="18">
        <v>398961.9</v>
      </c>
      <c r="T10" s="24">
        <v>396176.2</v>
      </c>
      <c r="U10" s="14"/>
      <c r="V10" s="19"/>
      <c r="W10" s="19"/>
      <c r="X10" s="19"/>
      <c r="Y10" s="19"/>
      <c r="Z10" s="19"/>
    </row>
    <row r="11" spans="1:26" s="3" customFormat="1" ht="18" customHeight="1" x14ac:dyDescent="0.25">
      <c r="A11" s="6" t="s">
        <v>6</v>
      </c>
      <c r="B11" s="20" t="s">
        <v>47</v>
      </c>
      <c r="C11" s="11">
        <v>845139.4</v>
      </c>
      <c r="D11" s="11">
        <v>835019.8</v>
      </c>
      <c r="E11" s="11">
        <v>223935.6</v>
      </c>
      <c r="F11" s="11">
        <v>221520.4</v>
      </c>
      <c r="G11" s="11">
        <v>621203.80000000005</v>
      </c>
      <c r="H11" s="11">
        <v>613499.4</v>
      </c>
      <c r="I11" s="10">
        <f t="shared" ref="I11:J43" si="1">K11+M11</f>
        <v>829873.5</v>
      </c>
      <c r="J11" s="10">
        <f t="shared" si="1"/>
        <v>819753.9</v>
      </c>
      <c r="K11" s="18">
        <v>209962.3</v>
      </c>
      <c r="L11" s="10">
        <v>207547.1</v>
      </c>
      <c r="M11" s="18">
        <v>619911.19999999995</v>
      </c>
      <c r="N11" s="10">
        <v>612206.80000000005</v>
      </c>
      <c r="O11" s="10">
        <f t="shared" ref="O11:P43" si="2">Q11+S11</f>
        <v>829873.5</v>
      </c>
      <c r="P11" s="10">
        <f t="shared" si="2"/>
        <v>819753.9</v>
      </c>
      <c r="Q11" s="18">
        <v>209962.3</v>
      </c>
      <c r="R11" s="18">
        <v>207547.1</v>
      </c>
      <c r="S11" s="18">
        <v>619911.19999999995</v>
      </c>
      <c r="T11" s="24">
        <v>612206.80000000005</v>
      </c>
      <c r="U11" s="14"/>
      <c r="V11" s="19"/>
      <c r="W11" s="19"/>
      <c r="X11" s="19"/>
      <c r="Y11" s="19"/>
      <c r="Z11" s="19"/>
    </row>
    <row r="12" spans="1:26" s="3" customFormat="1" ht="31.5" x14ac:dyDescent="0.25">
      <c r="A12" s="6" t="s">
        <v>7</v>
      </c>
      <c r="B12" s="20" t="s">
        <v>48</v>
      </c>
      <c r="C12" s="11">
        <v>563329.4</v>
      </c>
      <c r="D12" s="11">
        <v>559374.1</v>
      </c>
      <c r="E12" s="11">
        <v>141881.4</v>
      </c>
      <c r="F12" s="11">
        <v>140791.20000000001</v>
      </c>
      <c r="G12" s="11">
        <v>421448</v>
      </c>
      <c r="H12" s="11">
        <v>418582.9</v>
      </c>
      <c r="I12" s="10">
        <f t="shared" si="1"/>
        <v>552488.80000000005</v>
      </c>
      <c r="J12" s="10">
        <f t="shared" si="1"/>
        <v>548533.5</v>
      </c>
      <c r="K12" s="18">
        <v>136441.60000000001</v>
      </c>
      <c r="L12" s="10">
        <v>135351.4</v>
      </c>
      <c r="M12" s="18">
        <v>416047.2</v>
      </c>
      <c r="N12" s="10">
        <v>413182.1</v>
      </c>
      <c r="O12" s="10">
        <f t="shared" si="2"/>
        <v>552488.80000000005</v>
      </c>
      <c r="P12" s="10">
        <f t="shared" si="2"/>
        <v>548533.5</v>
      </c>
      <c r="Q12" s="18">
        <v>136441.60000000001</v>
      </c>
      <c r="R12" s="18">
        <v>135351.4</v>
      </c>
      <c r="S12" s="18">
        <v>416047.2</v>
      </c>
      <c r="T12" s="24">
        <v>413182.1</v>
      </c>
      <c r="U12" s="14"/>
      <c r="V12" s="19"/>
      <c r="W12" s="19"/>
      <c r="X12" s="19"/>
      <c r="Y12" s="19"/>
      <c r="Z12" s="19"/>
    </row>
    <row r="13" spans="1:26" s="3" customFormat="1" ht="15.75" x14ac:dyDescent="0.25">
      <c r="A13" s="6" t="s">
        <v>8</v>
      </c>
      <c r="B13" s="20" t="s">
        <v>49</v>
      </c>
      <c r="C13" s="11">
        <v>764125.4</v>
      </c>
      <c r="D13" s="11">
        <v>756002.9</v>
      </c>
      <c r="E13" s="11">
        <v>223891</v>
      </c>
      <c r="F13" s="11">
        <v>222118.39999999999</v>
      </c>
      <c r="G13" s="11">
        <v>540234.4</v>
      </c>
      <c r="H13" s="11">
        <v>533884.5</v>
      </c>
      <c r="I13" s="10">
        <f t="shared" si="1"/>
        <v>744245.3</v>
      </c>
      <c r="J13" s="10">
        <f t="shared" si="1"/>
        <v>736122.8</v>
      </c>
      <c r="K13" s="18">
        <v>210227</v>
      </c>
      <c r="L13" s="10">
        <v>208454.39999999999</v>
      </c>
      <c r="M13" s="18">
        <v>534018.30000000005</v>
      </c>
      <c r="N13" s="10">
        <v>527668.4</v>
      </c>
      <c r="O13" s="10">
        <f t="shared" si="2"/>
        <v>743873.5</v>
      </c>
      <c r="P13" s="10">
        <f t="shared" si="2"/>
        <v>735751</v>
      </c>
      <c r="Q13" s="18">
        <v>210227</v>
      </c>
      <c r="R13" s="18">
        <v>208454.39999999999</v>
      </c>
      <c r="S13" s="18">
        <v>533646.5</v>
      </c>
      <c r="T13" s="24">
        <v>527296.6</v>
      </c>
      <c r="U13" s="14"/>
      <c r="V13" s="19"/>
      <c r="W13" s="19"/>
      <c r="X13" s="19"/>
      <c r="Y13" s="19"/>
      <c r="Z13" s="19"/>
    </row>
    <row r="14" spans="1:26" s="8" customFormat="1" ht="31.5" x14ac:dyDescent="0.25">
      <c r="A14" s="6" t="s">
        <v>9</v>
      </c>
      <c r="B14" s="20" t="s">
        <v>50</v>
      </c>
      <c r="C14" s="11">
        <v>569988.30000000005</v>
      </c>
      <c r="D14" s="11">
        <v>566325.69999999995</v>
      </c>
      <c r="E14" s="11">
        <v>113589.8</v>
      </c>
      <c r="F14" s="11">
        <v>113059.8</v>
      </c>
      <c r="G14" s="11">
        <v>456398.5</v>
      </c>
      <c r="H14" s="11">
        <v>453265.9</v>
      </c>
      <c r="I14" s="10">
        <f t="shared" si="1"/>
        <v>566573</v>
      </c>
      <c r="J14" s="10">
        <f t="shared" si="1"/>
        <v>562910.4</v>
      </c>
      <c r="K14" s="18">
        <v>109466.6</v>
      </c>
      <c r="L14" s="10">
        <v>108936.6</v>
      </c>
      <c r="M14" s="18">
        <v>457106.4</v>
      </c>
      <c r="N14" s="10">
        <v>453973.8</v>
      </c>
      <c r="O14" s="10">
        <f t="shared" si="2"/>
        <v>566507.20000000007</v>
      </c>
      <c r="P14" s="10">
        <f t="shared" si="2"/>
        <v>562844.6</v>
      </c>
      <c r="Q14" s="18">
        <v>109400.8</v>
      </c>
      <c r="R14" s="18">
        <v>108870.8</v>
      </c>
      <c r="S14" s="18">
        <v>457106.4</v>
      </c>
      <c r="T14" s="25">
        <v>453973.8</v>
      </c>
      <c r="U14" s="14"/>
      <c r="V14" s="19"/>
      <c r="W14" s="19"/>
      <c r="X14" s="19"/>
      <c r="Y14" s="19"/>
      <c r="Z14" s="19"/>
    </row>
    <row r="15" spans="1:26" s="8" customFormat="1" ht="18" customHeight="1" x14ac:dyDescent="0.25">
      <c r="A15" s="6" t="s">
        <v>10</v>
      </c>
      <c r="B15" s="20" t="s">
        <v>51</v>
      </c>
      <c r="C15" s="11">
        <v>298611.20000000001</v>
      </c>
      <c r="D15" s="11">
        <v>296225</v>
      </c>
      <c r="E15" s="11">
        <v>56750.5</v>
      </c>
      <c r="F15" s="11">
        <v>56276.2</v>
      </c>
      <c r="G15" s="11">
        <v>241860.7</v>
      </c>
      <c r="H15" s="11">
        <v>239948.79999999999</v>
      </c>
      <c r="I15" s="10">
        <f t="shared" si="1"/>
        <v>296333.8</v>
      </c>
      <c r="J15" s="10">
        <f t="shared" si="1"/>
        <v>293947.59999999998</v>
      </c>
      <c r="K15" s="18">
        <v>56783.6</v>
      </c>
      <c r="L15" s="10">
        <v>56309.3</v>
      </c>
      <c r="M15" s="18">
        <v>239550.2</v>
      </c>
      <c r="N15" s="10">
        <v>237638.3</v>
      </c>
      <c r="O15" s="10">
        <f t="shared" si="2"/>
        <v>294093.09999999998</v>
      </c>
      <c r="P15" s="10">
        <f t="shared" si="2"/>
        <v>291706.90000000002</v>
      </c>
      <c r="Q15" s="18">
        <v>54571.6</v>
      </c>
      <c r="R15" s="18">
        <v>54097.3</v>
      </c>
      <c r="S15" s="18">
        <v>239521.5</v>
      </c>
      <c r="T15" s="25">
        <v>237609.60000000001</v>
      </c>
      <c r="U15" s="14"/>
      <c r="V15" s="19"/>
      <c r="W15" s="19"/>
      <c r="X15" s="19"/>
      <c r="Y15" s="19"/>
      <c r="Z15" s="19"/>
    </row>
    <row r="16" spans="1:26" s="3" customFormat="1" ht="15.75" x14ac:dyDescent="0.25">
      <c r="A16" s="6" t="s">
        <v>11</v>
      </c>
      <c r="B16" s="20" t="s">
        <v>52</v>
      </c>
      <c r="C16" s="11">
        <v>741028.7</v>
      </c>
      <c r="D16" s="11">
        <v>733942.1</v>
      </c>
      <c r="E16" s="11">
        <v>171762.9</v>
      </c>
      <c r="F16" s="11">
        <v>169927.3</v>
      </c>
      <c r="G16" s="11">
        <v>569265.80000000005</v>
      </c>
      <c r="H16" s="11">
        <v>564014.80000000005</v>
      </c>
      <c r="I16" s="10">
        <f t="shared" si="1"/>
        <v>742164.3</v>
      </c>
      <c r="J16" s="10">
        <f t="shared" si="1"/>
        <v>735077.7</v>
      </c>
      <c r="K16" s="18">
        <v>175866.7</v>
      </c>
      <c r="L16" s="10">
        <v>174031.1</v>
      </c>
      <c r="M16" s="18">
        <v>566297.59999999998</v>
      </c>
      <c r="N16" s="10">
        <v>561046.6</v>
      </c>
      <c r="O16" s="10">
        <f t="shared" si="2"/>
        <v>742164.3</v>
      </c>
      <c r="P16" s="10">
        <f t="shared" si="2"/>
        <v>735077.7</v>
      </c>
      <c r="Q16" s="18">
        <v>175866.7</v>
      </c>
      <c r="R16" s="18">
        <v>174031.1</v>
      </c>
      <c r="S16" s="18">
        <v>566297.59999999998</v>
      </c>
      <c r="T16" s="25">
        <v>561046.6</v>
      </c>
      <c r="U16" s="14"/>
      <c r="V16" s="19"/>
      <c r="W16" s="19"/>
      <c r="X16" s="19"/>
      <c r="Y16" s="19"/>
      <c r="Z16" s="19"/>
    </row>
    <row r="17" spans="1:26" s="8" customFormat="1" ht="15.75" x14ac:dyDescent="0.25">
      <c r="A17" s="6" t="s">
        <v>12</v>
      </c>
      <c r="B17" s="20" t="s">
        <v>53</v>
      </c>
      <c r="C17" s="11">
        <v>642428.30000000005</v>
      </c>
      <c r="D17" s="11">
        <v>636644.80000000005</v>
      </c>
      <c r="E17" s="11">
        <v>156381.79999999999</v>
      </c>
      <c r="F17" s="11">
        <v>155077.4</v>
      </c>
      <c r="G17" s="11">
        <v>486046.5</v>
      </c>
      <c r="H17" s="11">
        <v>481567.4</v>
      </c>
      <c r="I17" s="10">
        <f t="shared" si="1"/>
        <v>627034.69999999995</v>
      </c>
      <c r="J17" s="10">
        <f t="shared" si="1"/>
        <v>621251.19999999995</v>
      </c>
      <c r="K17" s="18">
        <v>153421</v>
      </c>
      <c r="L17" s="10">
        <v>152116.6</v>
      </c>
      <c r="M17" s="18">
        <v>473613.7</v>
      </c>
      <c r="N17" s="10">
        <v>469134.6</v>
      </c>
      <c r="O17" s="10">
        <f t="shared" si="2"/>
        <v>627034.69999999995</v>
      </c>
      <c r="P17" s="10">
        <f t="shared" si="2"/>
        <v>621251.19999999995</v>
      </c>
      <c r="Q17" s="18">
        <v>153421</v>
      </c>
      <c r="R17" s="18">
        <v>152116.6</v>
      </c>
      <c r="S17" s="18">
        <v>473613.7</v>
      </c>
      <c r="T17" s="25">
        <v>469134.6</v>
      </c>
      <c r="U17" s="14"/>
      <c r="V17" s="19"/>
      <c r="W17" s="19"/>
      <c r="X17" s="19"/>
      <c r="Y17" s="19"/>
      <c r="Z17" s="19"/>
    </row>
    <row r="18" spans="1:26" s="3" customFormat="1" ht="18" customHeight="1" x14ac:dyDescent="0.25">
      <c r="A18" s="6" t="s">
        <v>13</v>
      </c>
      <c r="B18" s="20" t="s">
        <v>54</v>
      </c>
      <c r="C18" s="11">
        <v>596230.9</v>
      </c>
      <c r="D18" s="11">
        <v>590675.69999999995</v>
      </c>
      <c r="E18" s="11">
        <v>129524.9</v>
      </c>
      <c r="F18" s="11">
        <v>128312.5</v>
      </c>
      <c r="G18" s="11">
        <v>466706</v>
      </c>
      <c r="H18" s="11">
        <v>462363.2</v>
      </c>
      <c r="I18" s="10">
        <f t="shared" si="1"/>
        <v>589075.9</v>
      </c>
      <c r="J18" s="10">
        <f t="shared" si="1"/>
        <v>583520.80000000005</v>
      </c>
      <c r="K18" s="18">
        <v>119847.4</v>
      </c>
      <c r="L18" s="10">
        <v>118635</v>
      </c>
      <c r="M18" s="18">
        <v>469228.5</v>
      </c>
      <c r="N18" s="10">
        <v>464885.8</v>
      </c>
      <c r="O18" s="10">
        <f t="shared" si="2"/>
        <v>589075.9</v>
      </c>
      <c r="P18" s="10">
        <f t="shared" si="2"/>
        <v>583520.80000000005</v>
      </c>
      <c r="Q18" s="18">
        <v>119847.4</v>
      </c>
      <c r="R18" s="18">
        <v>118635</v>
      </c>
      <c r="S18" s="18">
        <v>469228.5</v>
      </c>
      <c r="T18" s="25">
        <v>464885.8</v>
      </c>
      <c r="U18" s="14"/>
      <c r="V18" s="19"/>
      <c r="W18" s="19"/>
      <c r="X18" s="19"/>
      <c r="Y18" s="19"/>
      <c r="Z18" s="19"/>
    </row>
    <row r="19" spans="1:26" s="3" customFormat="1" ht="18" customHeight="1" x14ac:dyDescent="0.25">
      <c r="A19" s="6" t="s">
        <v>14</v>
      </c>
      <c r="B19" s="20" t="s">
        <v>55</v>
      </c>
      <c r="C19" s="11">
        <v>576558.5</v>
      </c>
      <c r="D19" s="11">
        <v>572051.80000000005</v>
      </c>
      <c r="E19" s="11">
        <v>144751.20000000001</v>
      </c>
      <c r="F19" s="11">
        <v>143596.9</v>
      </c>
      <c r="G19" s="11">
        <v>431807.3</v>
      </c>
      <c r="H19" s="11">
        <v>428454.9</v>
      </c>
      <c r="I19" s="10">
        <f t="shared" si="1"/>
        <v>573301.1</v>
      </c>
      <c r="J19" s="10">
        <f t="shared" si="1"/>
        <v>568794.39999999991</v>
      </c>
      <c r="K19" s="18">
        <v>141912.1</v>
      </c>
      <c r="L19" s="10">
        <v>140757.79999999999</v>
      </c>
      <c r="M19" s="18">
        <v>431389</v>
      </c>
      <c r="N19" s="10">
        <v>428036.6</v>
      </c>
      <c r="O19" s="10">
        <f t="shared" si="2"/>
        <v>573301.1</v>
      </c>
      <c r="P19" s="10">
        <f t="shared" si="2"/>
        <v>568794.39999999991</v>
      </c>
      <c r="Q19" s="18">
        <v>141912.1</v>
      </c>
      <c r="R19" s="18">
        <v>140757.79999999999</v>
      </c>
      <c r="S19" s="18">
        <v>431389</v>
      </c>
      <c r="T19" s="25">
        <v>428036.6</v>
      </c>
      <c r="U19" s="14"/>
      <c r="V19" s="19"/>
      <c r="W19" s="19"/>
      <c r="X19" s="19"/>
      <c r="Y19" s="19"/>
      <c r="Z19" s="19"/>
    </row>
    <row r="20" spans="1:26" s="3" customFormat="1" ht="31.5" x14ac:dyDescent="0.25">
      <c r="A20" s="6" t="s">
        <v>15</v>
      </c>
      <c r="B20" s="20" t="s">
        <v>56</v>
      </c>
      <c r="C20" s="11">
        <v>47245.1</v>
      </c>
      <c r="D20" s="11">
        <v>46897.599999999999</v>
      </c>
      <c r="E20" s="11">
        <v>16785.2</v>
      </c>
      <c r="F20" s="11">
        <v>16707.8</v>
      </c>
      <c r="G20" s="11">
        <v>30459.9</v>
      </c>
      <c r="H20" s="11">
        <v>30189.8</v>
      </c>
      <c r="I20" s="10">
        <f t="shared" si="1"/>
        <v>45172.9</v>
      </c>
      <c r="J20" s="10">
        <f t="shared" si="1"/>
        <v>44825.399999999994</v>
      </c>
      <c r="K20" s="18">
        <v>15033.2</v>
      </c>
      <c r="L20" s="10">
        <v>14955.8</v>
      </c>
      <c r="M20" s="18">
        <v>30139.7</v>
      </c>
      <c r="N20" s="10">
        <v>29869.599999999999</v>
      </c>
      <c r="O20" s="10">
        <f t="shared" si="2"/>
        <v>45172.9</v>
      </c>
      <c r="P20" s="10">
        <f t="shared" si="2"/>
        <v>44825.399999999994</v>
      </c>
      <c r="Q20" s="18">
        <v>15033.2</v>
      </c>
      <c r="R20" s="18">
        <v>14955.8</v>
      </c>
      <c r="S20" s="18">
        <v>30139.7</v>
      </c>
      <c r="T20" s="25">
        <v>29869.599999999999</v>
      </c>
      <c r="U20" s="14"/>
      <c r="V20" s="19"/>
      <c r="W20" s="19"/>
      <c r="X20" s="19"/>
      <c r="Y20" s="19"/>
      <c r="Z20" s="19"/>
    </row>
    <row r="21" spans="1:26" s="3" customFormat="1" ht="18" customHeight="1" x14ac:dyDescent="0.25">
      <c r="A21" s="6" t="s">
        <v>16</v>
      </c>
      <c r="B21" s="20" t="s">
        <v>57</v>
      </c>
      <c r="C21" s="11">
        <v>573362.1</v>
      </c>
      <c r="D21" s="11">
        <v>567381.80000000005</v>
      </c>
      <c r="E21" s="11">
        <v>149110</v>
      </c>
      <c r="F21" s="11">
        <v>148039.1</v>
      </c>
      <c r="G21" s="11">
        <v>424252.1</v>
      </c>
      <c r="H21" s="11">
        <v>419342.7</v>
      </c>
      <c r="I21" s="10">
        <f t="shared" si="1"/>
        <v>564419.4</v>
      </c>
      <c r="J21" s="10">
        <f t="shared" si="1"/>
        <v>558439</v>
      </c>
      <c r="K21" s="18">
        <v>143957</v>
      </c>
      <c r="L21" s="10">
        <v>142886.1</v>
      </c>
      <c r="M21" s="18">
        <v>420462.4</v>
      </c>
      <c r="N21" s="10">
        <v>415552.9</v>
      </c>
      <c r="O21" s="10">
        <f t="shared" si="2"/>
        <v>564419.4</v>
      </c>
      <c r="P21" s="10">
        <f t="shared" si="2"/>
        <v>558439</v>
      </c>
      <c r="Q21" s="18">
        <v>143957</v>
      </c>
      <c r="R21" s="18">
        <v>142886.1</v>
      </c>
      <c r="S21" s="18">
        <v>420462.4</v>
      </c>
      <c r="T21" s="25">
        <v>415552.9</v>
      </c>
      <c r="U21" s="14"/>
      <c r="V21" s="19"/>
      <c r="W21" s="19"/>
      <c r="X21" s="19"/>
      <c r="Y21" s="19"/>
      <c r="Z21" s="19"/>
    </row>
    <row r="22" spans="1:26" s="3" customFormat="1" ht="15.75" x14ac:dyDescent="0.25">
      <c r="A22" s="6" t="s">
        <v>17</v>
      </c>
      <c r="B22" s="20" t="s">
        <v>58</v>
      </c>
      <c r="C22" s="11">
        <v>692052.3</v>
      </c>
      <c r="D22" s="11">
        <v>685197.1</v>
      </c>
      <c r="E22" s="11">
        <v>187206.3</v>
      </c>
      <c r="F22" s="11">
        <v>185641.8</v>
      </c>
      <c r="G22" s="11">
        <v>504846</v>
      </c>
      <c r="H22" s="11">
        <v>499555.3</v>
      </c>
      <c r="I22" s="10">
        <f t="shared" si="1"/>
        <v>707051.8</v>
      </c>
      <c r="J22" s="10">
        <f t="shared" si="1"/>
        <v>700196.6</v>
      </c>
      <c r="K22" s="18">
        <v>190159.9</v>
      </c>
      <c r="L22" s="10">
        <v>188595.4</v>
      </c>
      <c r="M22" s="18">
        <v>516891.9</v>
      </c>
      <c r="N22" s="10">
        <v>511601.2</v>
      </c>
      <c r="O22" s="10">
        <f t="shared" si="2"/>
        <v>707051.8</v>
      </c>
      <c r="P22" s="10">
        <f t="shared" si="2"/>
        <v>700196.6</v>
      </c>
      <c r="Q22" s="18">
        <v>190159.9</v>
      </c>
      <c r="R22" s="18">
        <v>188595.4</v>
      </c>
      <c r="S22" s="18">
        <v>516891.9</v>
      </c>
      <c r="T22" s="25">
        <v>511601.2</v>
      </c>
      <c r="U22" s="14"/>
      <c r="V22" s="19"/>
      <c r="W22" s="19"/>
      <c r="X22" s="19"/>
      <c r="Y22" s="19"/>
      <c r="Z22" s="19"/>
    </row>
    <row r="23" spans="1:26" s="8" customFormat="1" ht="18" customHeight="1" x14ac:dyDescent="0.25">
      <c r="A23" s="6" t="s">
        <v>18</v>
      </c>
      <c r="B23" s="20" t="s">
        <v>59</v>
      </c>
      <c r="C23" s="11">
        <v>1396710.1</v>
      </c>
      <c r="D23" s="11">
        <v>1382063.6</v>
      </c>
      <c r="E23" s="11">
        <v>393696.8</v>
      </c>
      <c r="F23" s="11">
        <v>390623.4</v>
      </c>
      <c r="G23" s="11">
        <v>1003013.3</v>
      </c>
      <c r="H23" s="11">
        <v>991440.2</v>
      </c>
      <c r="I23" s="10">
        <f t="shared" si="1"/>
        <v>1409192.4</v>
      </c>
      <c r="J23" s="10">
        <f t="shared" si="1"/>
        <v>1394545.9</v>
      </c>
      <c r="K23" s="18">
        <v>387273.8</v>
      </c>
      <c r="L23" s="10">
        <v>384200.4</v>
      </c>
      <c r="M23" s="18">
        <v>1021918.6</v>
      </c>
      <c r="N23" s="10">
        <v>1010345.5</v>
      </c>
      <c r="O23" s="10">
        <f t="shared" si="2"/>
        <v>1409192.4</v>
      </c>
      <c r="P23" s="10">
        <f t="shared" si="2"/>
        <v>1394545.9</v>
      </c>
      <c r="Q23" s="18">
        <v>387273.8</v>
      </c>
      <c r="R23" s="18">
        <v>384200.4</v>
      </c>
      <c r="S23" s="18">
        <v>1021918.6</v>
      </c>
      <c r="T23" s="25">
        <v>1010345.5</v>
      </c>
      <c r="U23" s="14"/>
      <c r="V23" s="19"/>
      <c r="W23" s="19"/>
      <c r="X23" s="19"/>
      <c r="Y23" s="19"/>
      <c r="Z23" s="19"/>
    </row>
    <row r="24" spans="1:26" s="8" customFormat="1" ht="15.75" x14ac:dyDescent="0.25">
      <c r="A24" s="6" t="s">
        <v>19</v>
      </c>
      <c r="B24" s="20" t="s">
        <v>60</v>
      </c>
      <c r="C24" s="11">
        <v>846491.4</v>
      </c>
      <c r="D24" s="11">
        <v>838057.7</v>
      </c>
      <c r="E24" s="11">
        <v>207592.2</v>
      </c>
      <c r="F24" s="11">
        <v>205636.8</v>
      </c>
      <c r="G24" s="11">
        <v>638899.19999999995</v>
      </c>
      <c r="H24" s="11">
        <v>632420.9</v>
      </c>
      <c r="I24" s="10">
        <f t="shared" si="1"/>
        <v>861598.4</v>
      </c>
      <c r="J24" s="10">
        <f t="shared" si="1"/>
        <v>853164.7</v>
      </c>
      <c r="K24" s="18">
        <v>219904.6</v>
      </c>
      <c r="L24" s="10">
        <v>217949.2</v>
      </c>
      <c r="M24" s="18">
        <v>641693.80000000005</v>
      </c>
      <c r="N24" s="10">
        <v>635215.5</v>
      </c>
      <c r="O24" s="10">
        <f t="shared" si="2"/>
        <v>861525</v>
      </c>
      <c r="P24" s="10">
        <f t="shared" si="2"/>
        <v>853091.3</v>
      </c>
      <c r="Q24" s="18">
        <v>219831.2</v>
      </c>
      <c r="R24" s="18">
        <v>217875.8</v>
      </c>
      <c r="S24" s="18">
        <v>641693.80000000005</v>
      </c>
      <c r="T24" s="25">
        <v>635215.5</v>
      </c>
      <c r="U24" s="14"/>
      <c r="V24" s="19"/>
      <c r="W24" s="19"/>
      <c r="X24" s="19"/>
      <c r="Y24" s="19"/>
      <c r="Z24" s="19"/>
    </row>
    <row r="25" spans="1:26" s="3" customFormat="1" ht="18" customHeight="1" x14ac:dyDescent="0.25">
      <c r="A25" s="6" t="s">
        <v>20</v>
      </c>
      <c r="B25" s="20" t="s">
        <v>61</v>
      </c>
      <c r="C25" s="11">
        <v>270745.90000000002</v>
      </c>
      <c r="D25" s="11">
        <v>268598.7</v>
      </c>
      <c r="E25" s="11">
        <v>61969.1</v>
      </c>
      <c r="F25" s="11">
        <v>61474.2</v>
      </c>
      <c r="G25" s="11">
        <v>208776.8</v>
      </c>
      <c r="H25" s="11">
        <v>207124.5</v>
      </c>
      <c r="I25" s="10">
        <f t="shared" si="1"/>
        <v>271697</v>
      </c>
      <c r="J25" s="10">
        <f t="shared" si="1"/>
        <v>269549.8</v>
      </c>
      <c r="K25" s="18">
        <v>63331.1</v>
      </c>
      <c r="L25" s="10">
        <v>62836.2</v>
      </c>
      <c r="M25" s="18">
        <v>208365.9</v>
      </c>
      <c r="N25" s="10">
        <v>206713.60000000001</v>
      </c>
      <c r="O25" s="10">
        <f t="shared" si="2"/>
        <v>271697</v>
      </c>
      <c r="P25" s="10">
        <f t="shared" si="2"/>
        <v>269549.8</v>
      </c>
      <c r="Q25" s="18">
        <v>63331.1</v>
      </c>
      <c r="R25" s="18">
        <v>62836.2</v>
      </c>
      <c r="S25" s="18">
        <v>208365.9</v>
      </c>
      <c r="T25" s="25">
        <v>206713.60000000001</v>
      </c>
      <c r="U25" s="14"/>
      <c r="V25" s="19"/>
      <c r="W25" s="19"/>
      <c r="X25" s="19"/>
      <c r="Y25" s="19"/>
      <c r="Z25" s="19"/>
    </row>
    <row r="26" spans="1:26" s="3" customFormat="1" ht="31.5" x14ac:dyDescent="0.25">
      <c r="A26" s="6" t="s">
        <v>21</v>
      </c>
      <c r="B26" s="20" t="s">
        <v>62</v>
      </c>
      <c r="C26" s="11">
        <v>217671.8</v>
      </c>
      <c r="D26" s="11">
        <v>216312</v>
      </c>
      <c r="E26" s="11">
        <v>30442.5</v>
      </c>
      <c r="F26" s="11">
        <v>30218.7</v>
      </c>
      <c r="G26" s="11">
        <v>187229.3</v>
      </c>
      <c r="H26" s="11">
        <v>186093.3</v>
      </c>
      <c r="I26" s="10">
        <f t="shared" si="1"/>
        <v>213713.19999999998</v>
      </c>
      <c r="J26" s="10">
        <f t="shared" si="1"/>
        <v>212353.4</v>
      </c>
      <c r="K26" s="18">
        <v>29256.9</v>
      </c>
      <c r="L26" s="10">
        <v>29033.1</v>
      </c>
      <c r="M26" s="18">
        <v>184456.3</v>
      </c>
      <c r="N26" s="10">
        <v>183320.3</v>
      </c>
      <c r="O26" s="10">
        <f t="shared" si="2"/>
        <v>213713.19999999998</v>
      </c>
      <c r="P26" s="10">
        <f t="shared" si="2"/>
        <v>212353.4</v>
      </c>
      <c r="Q26" s="18">
        <v>29256.9</v>
      </c>
      <c r="R26" s="18">
        <v>29033.1</v>
      </c>
      <c r="S26" s="18">
        <v>184456.3</v>
      </c>
      <c r="T26" s="25">
        <v>183320.3</v>
      </c>
      <c r="U26" s="14"/>
      <c r="V26" s="19"/>
      <c r="W26" s="19"/>
      <c r="X26" s="19"/>
      <c r="Y26" s="19"/>
      <c r="Z26" s="19"/>
    </row>
    <row r="27" spans="1:26" s="3" customFormat="1" ht="18" customHeight="1" x14ac:dyDescent="0.25">
      <c r="A27" s="6" t="s">
        <v>22</v>
      </c>
      <c r="B27" s="20" t="s">
        <v>76</v>
      </c>
      <c r="C27" s="11">
        <v>430028.9</v>
      </c>
      <c r="D27" s="11">
        <v>426147.2</v>
      </c>
      <c r="E27" s="11">
        <v>115289.60000000001</v>
      </c>
      <c r="F27" s="11">
        <v>114401.5</v>
      </c>
      <c r="G27" s="11">
        <v>314739.3</v>
      </c>
      <c r="H27" s="11">
        <v>311745.7</v>
      </c>
      <c r="I27" s="10">
        <f t="shared" si="1"/>
        <v>444541</v>
      </c>
      <c r="J27" s="10">
        <f t="shared" si="1"/>
        <v>440659.3</v>
      </c>
      <c r="K27" s="18">
        <v>119659.4</v>
      </c>
      <c r="L27" s="10">
        <v>118771.3</v>
      </c>
      <c r="M27" s="18">
        <v>324881.59999999998</v>
      </c>
      <c r="N27" s="10">
        <v>321888</v>
      </c>
      <c r="O27" s="10">
        <f t="shared" si="2"/>
        <v>443451.80000000005</v>
      </c>
      <c r="P27" s="10">
        <f t="shared" si="2"/>
        <v>439570.1</v>
      </c>
      <c r="Q27" s="18">
        <v>119659.4</v>
      </c>
      <c r="R27" s="18">
        <v>118771.3</v>
      </c>
      <c r="S27" s="18">
        <v>323792.40000000002</v>
      </c>
      <c r="T27" s="25">
        <v>320798.8</v>
      </c>
      <c r="U27" s="14"/>
      <c r="V27" s="19"/>
      <c r="W27" s="19"/>
      <c r="X27" s="19"/>
      <c r="Y27" s="19"/>
      <c r="Z27" s="19"/>
    </row>
    <row r="28" spans="1:26" ht="18" customHeight="1" x14ac:dyDescent="0.25">
      <c r="A28" s="6" t="s">
        <v>24</v>
      </c>
      <c r="B28" s="20" t="s">
        <v>63</v>
      </c>
      <c r="C28" s="11">
        <v>276163</v>
      </c>
      <c r="D28" s="11">
        <v>273840.8</v>
      </c>
      <c r="E28" s="11">
        <v>64955.6</v>
      </c>
      <c r="F28" s="11">
        <v>64505.5</v>
      </c>
      <c r="G28" s="11">
        <v>211207.4</v>
      </c>
      <c r="H28" s="11">
        <v>209335.3</v>
      </c>
      <c r="I28" s="10">
        <f t="shared" si="1"/>
        <v>272901.09999999998</v>
      </c>
      <c r="J28" s="10">
        <f t="shared" si="1"/>
        <v>270578.90000000002</v>
      </c>
      <c r="K28" s="18">
        <v>63426.8</v>
      </c>
      <c r="L28" s="10">
        <v>62976.7</v>
      </c>
      <c r="M28" s="18">
        <v>209474.3</v>
      </c>
      <c r="N28" s="10">
        <v>207602.2</v>
      </c>
      <c r="O28" s="10">
        <f t="shared" si="2"/>
        <v>272901.09999999998</v>
      </c>
      <c r="P28" s="10">
        <f t="shared" si="2"/>
        <v>270578.90000000002</v>
      </c>
      <c r="Q28" s="18">
        <v>63426.8</v>
      </c>
      <c r="R28" s="18">
        <v>62976.7</v>
      </c>
      <c r="S28" s="18">
        <v>209474.3</v>
      </c>
      <c r="T28" s="25">
        <v>207602.2</v>
      </c>
      <c r="U28" s="14"/>
      <c r="V28" s="19"/>
      <c r="W28" s="19"/>
      <c r="X28" s="19"/>
      <c r="Y28" s="19"/>
      <c r="Z28" s="19"/>
    </row>
    <row r="29" spans="1:26" ht="15.75" x14ac:dyDescent="0.25">
      <c r="A29" s="6" t="s">
        <v>25</v>
      </c>
      <c r="B29" s="20" t="s">
        <v>77</v>
      </c>
      <c r="C29" s="11">
        <v>550616</v>
      </c>
      <c r="D29" s="11">
        <v>545814</v>
      </c>
      <c r="E29" s="11">
        <v>157890.1</v>
      </c>
      <c r="F29" s="11">
        <v>156680.1</v>
      </c>
      <c r="G29" s="11">
        <v>392725.9</v>
      </c>
      <c r="H29" s="11">
        <v>389133.9</v>
      </c>
      <c r="I29" s="10">
        <f t="shared" si="1"/>
        <v>548593.4</v>
      </c>
      <c r="J29" s="10">
        <f t="shared" si="1"/>
        <v>543791.4</v>
      </c>
      <c r="K29" s="18">
        <v>156181</v>
      </c>
      <c r="L29" s="10">
        <v>154971</v>
      </c>
      <c r="M29" s="18">
        <v>392412.4</v>
      </c>
      <c r="N29" s="10">
        <v>388820.4</v>
      </c>
      <c r="O29" s="10">
        <f t="shared" si="2"/>
        <v>548593.4</v>
      </c>
      <c r="P29" s="10">
        <f t="shared" si="2"/>
        <v>543791.4</v>
      </c>
      <c r="Q29" s="18">
        <v>156181</v>
      </c>
      <c r="R29" s="18">
        <v>154971</v>
      </c>
      <c r="S29" s="18">
        <v>392412.4</v>
      </c>
      <c r="T29" s="25">
        <v>388820.4</v>
      </c>
      <c r="U29" s="14"/>
      <c r="V29" s="19"/>
      <c r="W29" s="19"/>
      <c r="X29" s="19"/>
      <c r="Y29" s="19"/>
      <c r="Z29" s="19"/>
    </row>
    <row r="30" spans="1:26" s="8" customFormat="1" ht="18" customHeight="1" x14ac:dyDescent="0.25">
      <c r="A30" s="6" t="s">
        <v>26</v>
      </c>
      <c r="B30" s="20" t="s">
        <v>64</v>
      </c>
      <c r="C30" s="11">
        <v>325788.59999999998</v>
      </c>
      <c r="D30" s="11">
        <v>323426.40000000002</v>
      </c>
      <c r="E30" s="11">
        <v>93564.6</v>
      </c>
      <c r="F30" s="11">
        <v>93018.9</v>
      </c>
      <c r="G30" s="11">
        <v>232224</v>
      </c>
      <c r="H30" s="11">
        <v>230407.5</v>
      </c>
      <c r="I30" s="10">
        <f t="shared" si="1"/>
        <v>311703.69999999995</v>
      </c>
      <c r="J30" s="10">
        <f t="shared" si="1"/>
        <v>309341.5</v>
      </c>
      <c r="K30" s="18">
        <v>86438.9</v>
      </c>
      <c r="L30" s="10">
        <v>85893.2</v>
      </c>
      <c r="M30" s="18">
        <v>225264.8</v>
      </c>
      <c r="N30" s="10">
        <v>223448.3</v>
      </c>
      <c r="O30" s="10">
        <f t="shared" si="2"/>
        <v>297029</v>
      </c>
      <c r="P30" s="10">
        <f t="shared" si="2"/>
        <v>294666.90000000002</v>
      </c>
      <c r="Q30" s="18">
        <v>81466.100000000006</v>
      </c>
      <c r="R30" s="18">
        <v>80920.399999999994</v>
      </c>
      <c r="S30" s="18">
        <v>215562.9</v>
      </c>
      <c r="T30" s="25">
        <v>213746.5</v>
      </c>
      <c r="U30" s="14"/>
      <c r="V30" s="19"/>
      <c r="W30" s="19"/>
      <c r="X30" s="19"/>
      <c r="Y30" s="19"/>
      <c r="Z30" s="19"/>
    </row>
    <row r="31" spans="1:26" ht="18" customHeight="1" x14ac:dyDescent="0.25">
      <c r="A31" s="6" t="s">
        <v>27</v>
      </c>
      <c r="B31" s="20" t="s">
        <v>65</v>
      </c>
      <c r="C31" s="11">
        <v>208935.6</v>
      </c>
      <c r="D31" s="11">
        <v>207756.7</v>
      </c>
      <c r="E31" s="11">
        <v>34411.599999999999</v>
      </c>
      <c r="F31" s="11">
        <v>34164.800000000003</v>
      </c>
      <c r="G31" s="11">
        <v>174524</v>
      </c>
      <c r="H31" s="11">
        <v>173591.9</v>
      </c>
      <c r="I31" s="10">
        <f t="shared" si="1"/>
        <v>206073.8</v>
      </c>
      <c r="J31" s="10">
        <f t="shared" si="1"/>
        <v>204894.9</v>
      </c>
      <c r="K31" s="18">
        <v>32605.3</v>
      </c>
      <c r="L31" s="10">
        <v>32358.5</v>
      </c>
      <c r="M31" s="18">
        <v>173468.5</v>
      </c>
      <c r="N31" s="10">
        <v>172536.4</v>
      </c>
      <c r="O31" s="10">
        <f t="shared" si="2"/>
        <v>206073.8</v>
      </c>
      <c r="P31" s="10">
        <f t="shared" si="2"/>
        <v>204894.9</v>
      </c>
      <c r="Q31" s="18">
        <v>32605.3</v>
      </c>
      <c r="R31" s="18">
        <v>32358.5</v>
      </c>
      <c r="S31" s="18">
        <v>173468.5</v>
      </c>
      <c r="T31" s="25">
        <v>172536.4</v>
      </c>
      <c r="U31" s="14"/>
      <c r="V31" s="19"/>
      <c r="W31" s="19"/>
      <c r="X31" s="19"/>
      <c r="Y31" s="19"/>
      <c r="Z31" s="19"/>
    </row>
    <row r="32" spans="1:26" ht="15.75" x14ac:dyDescent="0.25">
      <c r="A32" s="6" t="s">
        <v>28</v>
      </c>
      <c r="B32" s="20" t="s">
        <v>78</v>
      </c>
      <c r="C32" s="11">
        <v>1194272.6000000001</v>
      </c>
      <c r="D32" s="11">
        <v>1181162.7</v>
      </c>
      <c r="E32" s="11">
        <v>409719.8</v>
      </c>
      <c r="F32" s="11">
        <v>406385</v>
      </c>
      <c r="G32" s="11">
        <v>784552.8</v>
      </c>
      <c r="H32" s="11">
        <v>774777.7</v>
      </c>
      <c r="I32" s="10">
        <f t="shared" si="1"/>
        <v>1200953.8999999999</v>
      </c>
      <c r="J32" s="10">
        <f t="shared" si="1"/>
        <v>1187844</v>
      </c>
      <c r="K32" s="18">
        <v>417128.2</v>
      </c>
      <c r="L32" s="10">
        <v>413793.4</v>
      </c>
      <c r="M32" s="18">
        <v>783825.7</v>
      </c>
      <c r="N32" s="10">
        <v>774050.6</v>
      </c>
      <c r="O32" s="10">
        <f t="shared" si="2"/>
        <v>1200953.8999999999</v>
      </c>
      <c r="P32" s="10">
        <f t="shared" si="2"/>
        <v>1187844</v>
      </c>
      <c r="Q32" s="18">
        <v>417128.2</v>
      </c>
      <c r="R32" s="18">
        <v>413793.4</v>
      </c>
      <c r="S32" s="18">
        <v>783825.7</v>
      </c>
      <c r="T32" s="25">
        <v>774050.6</v>
      </c>
      <c r="U32" s="14"/>
      <c r="V32" s="19"/>
      <c r="W32" s="19"/>
      <c r="X32" s="19"/>
      <c r="Y32" s="19"/>
      <c r="Z32" s="19"/>
    </row>
    <row r="33" spans="1:26" ht="18" customHeight="1" x14ac:dyDescent="0.25">
      <c r="A33" s="6" t="s">
        <v>29</v>
      </c>
      <c r="B33" s="20" t="s">
        <v>66</v>
      </c>
      <c r="C33" s="11">
        <v>486748.5</v>
      </c>
      <c r="D33" s="11">
        <v>481403.1</v>
      </c>
      <c r="E33" s="11">
        <v>134130.29999999999</v>
      </c>
      <c r="F33" s="11">
        <v>132884</v>
      </c>
      <c r="G33" s="11">
        <v>352618.2</v>
      </c>
      <c r="H33" s="11">
        <v>348519.1</v>
      </c>
      <c r="I33" s="10">
        <f t="shared" si="1"/>
        <v>477239.9</v>
      </c>
      <c r="J33" s="10">
        <f t="shared" si="1"/>
        <v>471894.5</v>
      </c>
      <c r="K33" s="18">
        <v>125552.4</v>
      </c>
      <c r="L33" s="10">
        <v>124306.1</v>
      </c>
      <c r="M33" s="18">
        <v>351687.5</v>
      </c>
      <c r="N33" s="10">
        <v>347588.4</v>
      </c>
      <c r="O33" s="10">
        <f t="shared" si="2"/>
        <v>477239.9</v>
      </c>
      <c r="P33" s="10">
        <f t="shared" si="2"/>
        <v>471894.5</v>
      </c>
      <c r="Q33" s="18">
        <v>125552.4</v>
      </c>
      <c r="R33" s="18">
        <v>124306.1</v>
      </c>
      <c r="S33" s="18">
        <v>351687.5</v>
      </c>
      <c r="T33" s="25">
        <v>347588.4</v>
      </c>
      <c r="U33" s="14"/>
      <c r="V33" s="19"/>
      <c r="W33" s="19"/>
      <c r="X33" s="19"/>
      <c r="Y33" s="19"/>
      <c r="Z33" s="19"/>
    </row>
    <row r="34" spans="1:26" ht="18" customHeight="1" x14ac:dyDescent="0.25">
      <c r="A34" s="6" t="s">
        <v>30</v>
      </c>
      <c r="B34" s="20" t="s">
        <v>67</v>
      </c>
      <c r="C34" s="11">
        <v>374414.3</v>
      </c>
      <c r="D34" s="11">
        <v>372432.7</v>
      </c>
      <c r="E34" s="11">
        <v>64551.4</v>
      </c>
      <c r="F34" s="11">
        <v>64153.3</v>
      </c>
      <c r="G34" s="11">
        <v>309862.90000000002</v>
      </c>
      <c r="H34" s="11">
        <v>308279.40000000002</v>
      </c>
      <c r="I34" s="10">
        <f t="shared" si="1"/>
        <v>364173.89999999997</v>
      </c>
      <c r="J34" s="10">
        <f t="shared" si="1"/>
        <v>362192.3</v>
      </c>
      <c r="K34" s="18">
        <v>62274.1</v>
      </c>
      <c r="L34" s="10">
        <v>61876</v>
      </c>
      <c r="M34" s="18">
        <v>301899.8</v>
      </c>
      <c r="N34" s="10">
        <v>300316.3</v>
      </c>
      <c r="O34" s="10">
        <f t="shared" si="2"/>
        <v>364173.89999999997</v>
      </c>
      <c r="P34" s="10">
        <f t="shared" si="2"/>
        <v>362192.3</v>
      </c>
      <c r="Q34" s="18">
        <v>62274.1</v>
      </c>
      <c r="R34" s="18">
        <v>61876</v>
      </c>
      <c r="S34" s="18">
        <v>301899.8</v>
      </c>
      <c r="T34" s="25">
        <v>300316.3</v>
      </c>
      <c r="U34" s="14"/>
      <c r="V34" s="19"/>
      <c r="W34" s="19"/>
      <c r="X34" s="19"/>
      <c r="Y34" s="19"/>
      <c r="Z34" s="19"/>
    </row>
    <row r="35" spans="1:26" s="8" customFormat="1" ht="18" customHeight="1" x14ac:dyDescent="0.25">
      <c r="A35" s="6" t="s">
        <v>31</v>
      </c>
      <c r="B35" s="20" t="s">
        <v>68</v>
      </c>
      <c r="C35" s="11">
        <v>350036.4</v>
      </c>
      <c r="D35" s="11">
        <v>347937.1</v>
      </c>
      <c r="E35" s="11">
        <v>62830</v>
      </c>
      <c r="F35" s="11">
        <v>62346</v>
      </c>
      <c r="G35" s="11">
        <v>287206.40000000002</v>
      </c>
      <c r="H35" s="11">
        <v>285591.09999999998</v>
      </c>
      <c r="I35" s="10">
        <f t="shared" si="1"/>
        <v>353715.7</v>
      </c>
      <c r="J35" s="10">
        <f t="shared" si="1"/>
        <v>351616.39999999997</v>
      </c>
      <c r="K35" s="18">
        <v>62536.3</v>
      </c>
      <c r="L35" s="10">
        <v>62052.3</v>
      </c>
      <c r="M35" s="18">
        <v>291179.40000000002</v>
      </c>
      <c r="N35" s="10">
        <v>289564.09999999998</v>
      </c>
      <c r="O35" s="10">
        <f t="shared" si="2"/>
        <v>353715.7</v>
      </c>
      <c r="P35" s="10">
        <f t="shared" si="2"/>
        <v>351616.39999999997</v>
      </c>
      <c r="Q35" s="18">
        <v>62536.3</v>
      </c>
      <c r="R35" s="18">
        <v>62052.3</v>
      </c>
      <c r="S35" s="18">
        <v>291179.40000000002</v>
      </c>
      <c r="T35" s="25">
        <v>289564.09999999998</v>
      </c>
      <c r="U35" s="14"/>
      <c r="V35" s="19"/>
      <c r="W35" s="19"/>
      <c r="X35" s="19"/>
      <c r="Y35" s="19"/>
      <c r="Z35" s="19"/>
    </row>
    <row r="36" spans="1:26" s="8" customFormat="1" ht="31.5" x14ac:dyDescent="0.25">
      <c r="A36" s="6" t="s">
        <v>32</v>
      </c>
      <c r="B36" s="20" t="s">
        <v>79</v>
      </c>
      <c r="C36" s="11">
        <v>778004.2</v>
      </c>
      <c r="D36" s="11">
        <v>770730.7</v>
      </c>
      <c r="E36" s="11">
        <v>260234</v>
      </c>
      <c r="F36" s="11">
        <v>258345.2</v>
      </c>
      <c r="G36" s="11">
        <v>517770.2</v>
      </c>
      <c r="H36" s="11">
        <v>512385.5</v>
      </c>
      <c r="I36" s="10">
        <f t="shared" si="1"/>
        <v>767973.89999999991</v>
      </c>
      <c r="J36" s="10">
        <f t="shared" si="1"/>
        <v>760700.4</v>
      </c>
      <c r="K36" s="18">
        <v>250445.3</v>
      </c>
      <c r="L36" s="10">
        <v>248556.5</v>
      </c>
      <c r="M36" s="18">
        <v>517528.6</v>
      </c>
      <c r="N36" s="10">
        <v>512143.9</v>
      </c>
      <c r="O36" s="10">
        <f t="shared" si="2"/>
        <v>767973.89999999991</v>
      </c>
      <c r="P36" s="10">
        <f t="shared" si="2"/>
        <v>760700.4</v>
      </c>
      <c r="Q36" s="18">
        <v>250445.3</v>
      </c>
      <c r="R36" s="18">
        <v>248556.5</v>
      </c>
      <c r="S36" s="18">
        <v>517528.6</v>
      </c>
      <c r="T36" s="25">
        <v>512143.9</v>
      </c>
      <c r="U36" s="14"/>
      <c r="V36" s="19"/>
      <c r="W36" s="19"/>
      <c r="X36" s="19"/>
      <c r="Y36" s="19"/>
      <c r="Z36" s="19"/>
    </row>
    <row r="37" spans="1:26" s="8" customFormat="1" ht="18" customHeight="1" x14ac:dyDescent="0.25">
      <c r="A37" s="6" t="s">
        <v>33</v>
      </c>
      <c r="B37" s="20" t="s">
        <v>69</v>
      </c>
      <c r="C37" s="11">
        <v>539432.30000000005</v>
      </c>
      <c r="D37" s="11">
        <v>535865.59999999998</v>
      </c>
      <c r="E37" s="11">
        <v>106867.6</v>
      </c>
      <c r="F37" s="11">
        <v>106093.2</v>
      </c>
      <c r="G37" s="11">
        <v>432564.7</v>
      </c>
      <c r="H37" s="11">
        <v>429772.4</v>
      </c>
      <c r="I37" s="10">
        <f t="shared" si="1"/>
        <v>534817</v>
      </c>
      <c r="J37" s="10">
        <f t="shared" si="1"/>
        <v>531250.29999999993</v>
      </c>
      <c r="K37" s="18">
        <v>104690.6</v>
      </c>
      <c r="L37" s="10">
        <v>103916.2</v>
      </c>
      <c r="M37" s="18">
        <v>430126.4</v>
      </c>
      <c r="N37" s="10">
        <v>427334.1</v>
      </c>
      <c r="O37" s="10">
        <f t="shared" si="2"/>
        <v>534817</v>
      </c>
      <c r="P37" s="10">
        <f t="shared" si="2"/>
        <v>531250.29999999993</v>
      </c>
      <c r="Q37" s="18">
        <v>104690.6</v>
      </c>
      <c r="R37" s="18">
        <v>103916.2</v>
      </c>
      <c r="S37" s="18">
        <v>430126.4</v>
      </c>
      <c r="T37" s="25">
        <v>427334.1</v>
      </c>
      <c r="U37" s="14"/>
      <c r="V37" s="19"/>
      <c r="W37" s="19"/>
      <c r="X37" s="19"/>
      <c r="Y37" s="19"/>
      <c r="Z37" s="19"/>
    </row>
    <row r="38" spans="1:26" ht="18" customHeight="1" x14ac:dyDescent="0.25">
      <c r="A38" s="6" t="s">
        <v>34</v>
      </c>
      <c r="B38" s="20" t="s">
        <v>70</v>
      </c>
      <c r="C38" s="11">
        <v>338935.7</v>
      </c>
      <c r="D38" s="11">
        <v>336753.3</v>
      </c>
      <c r="E38" s="11">
        <v>100532.9</v>
      </c>
      <c r="F38" s="11">
        <v>99961.8</v>
      </c>
      <c r="G38" s="11">
        <v>238402.8</v>
      </c>
      <c r="H38" s="11">
        <v>236791.5</v>
      </c>
      <c r="I38" s="10">
        <f t="shared" si="1"/>
        <v>343062.9</v>
      </c>
      <c r="J38" s="10">
        <f t="shared" si="1"/>
        <v>340880.5</v>
      </c>
      <c r="K38" s="18">
        <v>97272.7</v>
      </c>
      <c r="L38" s="10">
        <v>96701.6</v>
      </c>
      <c r="M38" s="18">
        <v>245790.2</v>
      </c>
      <c r="N38" s="10">
        <v>244178.9</v>
      </c>
      <c r="O38" s="10">
        <f t="shared" si="2"/>
        <v>343062.9</v>
      </c>
      <c r="P38" s="10">
        <f t="shared" si="2"/>
        <v>340880.5</v>
      </c>
      <c r="Q38" s="18">
        <v>97272.7</v>
      </c>
      <c r="R38" s="18">
        <v>96701.6</v>
      </c>
      <c r="S38" s="18">
        <v>245790.2</v>
      </c>
      <c r="T38" s="25">
        <v>244178.9</v>
      </c>
      <c r="U38" s="14"/>
      <c r="V38" s="19"/>
      <c r="W38" s="19"/>
      <c r="X38" s="19"/>
      <c r="Y38" s="19"/>
      <c r="Z38" s="19"/>
    </row>
    <row r="39" spans="1:26" ht="18" customHeight="1" x14ac:dyDescent="0.25">
      <c r="A39" s="6" t="s">
        <v>35</v>
      </c>
      <c r="B39" s="20" t="s">
        <v>80</v>
      </c>
      <c r="C39" s="11">
        <v>487568.6</v>
      </c>
      <c r="D39" s="11">
        <v>483596.5</v>
      </c>
      <c r="E39" s="11">
        <v>125403.3</v>
      </c>
      <c r="F39" s="11">
        <v>124561.1</v>
      </c>
      <c r="G39" s="11">
        <v>362165.3</v>
      </c>
      <c r="H39" s="11">
        <v>359035.4</v>
      </c>
      <c r="I39" s="10">
        <f t="shared" si="1"/>
        <v>492698.5</v>
      </c>
      <c r="J39" s="10">
        <f t="shared" si="1"/>
        <v>488726.4</v>
      </c>
      <c r="K39" s="18">
        <v>126874.3</v>
      </c>
      <c r="L39" s="10">
        <v>126032.1</v>
      </c>
      <c r="M39" s="18">
        <v>365824.2</v>
      </c>
      <c r="N39" s="10">
        <v>362694.3</v>
      </c>
      <c r="O39" s="10">
        <f t="shared" si="2"/>
        <v>492698.5</v>
      </c>
      <c r="P39" s="10">
        <f t="shared" si="2"/>
        <v>488726.4</v>
      </c>
      <c r="Q39" s="18">
        <v>126874.3</v>
      </c>
      <c r="R39" s="18">
        <v>126032.1</v>
      </c>
      <c r="S39" s="18">
        <v>365824.2</v>
      </c>
      <c r="T39" s="25">
        <v>362694.3</v>
      </c>
      <c r="U39" s="14"/>
      <c r="V39" s="19"/>
      <c r="W39" s="19"/>
      <c r="X39" s="19"/>
      <c r="Y39" s="19"/>
      <c r="Z39" s="19"/>
    </row>
    <row r="40" spans="1:26" ht="18" customHeight="1" x14ac:dyDescent="0.25">
      <c r="A40" s="6" t="s">
        <v>36</v>
      </c>
      <c r="B40" s="20" t="s">
        <v>81</v>
      </c>
      <c r="C40" s="11">
        <v>195146.3</v>
      </c>
      <c r="D40" s="11">
        <v>193829.3</v>
      </c>
      <c r="E40" s="11">
        <v>46811.6</v>
      </c>
      <c r="F40" s="11">
        <v>46555.1</v>
      </c>
      <c r="G40" s="11">
        <v>148334.70000000001</v>
      </c>
      <c r="H40" s="11">
        <v>147274.20000000001</v>
      </c>
      <c r="I40" s="10">
        <f t="shared" si="1"/>
        <v>187823.9</v>
      </c>
      <c r="J40" s="10">
        <f t="shared" si="1"/>
        <v>186506.9</v>
      </c>
      <c r="K40" s="18">
        <v>42675.9</v>
      </c>
      <c r="L40" s="10">
        <v>42419.4</v>
      </c>
      <c r="M40" s="18">
        <v>145148</v>
      </c>
      <c r="N40" s="10">
        <v>144087.5</v>
      </c>
      <c r="O40" s="10">
        <f t="shared" si="2"/>
        <v>187480.5</v>
      </c>
      <c r="P40" s="10">
        <f t="shared" si="2"/>
        <v>186163.5</v>
      </c>
      <c r="Q40" s="18">
        <v>42332.5</v>
      </c>
      <c r="R40" s="18">
        <v>42076</v>
      </c>
      <c r="S40" s="18">
        <v>145148</v>
      </c>
      <c r="T40" s="25">
        <v>144087.5</v>
      </c>
      <c r="U40" s="14"/>
      <c r="V40" s="19"/>
      <c r="W40" s="19"/>
      <c r="X40" s="19"/>
      <c r="Y40" s="19"/>
      <c r="Z40" s="19"/>
    </row>
    <row r="41" spans="1:26" ht="18" customHeight="1" x14ac:dyDescent="0.25">
      <c r="A41" s="6" t="s">
        <v>37</v>
      </c>
      <c r="B41" s="20" t="s">
        <v>71</v>
      </c>
      <c r="C41" s="11">
        <v>599789.1</v>
      </c>
      <c r="D41" s="11">
        <v>590548.69999999995</v>
      </c>
      <c r="E41" s="11">
        <v>197989.1</v>
      </c>
      <c r="F41" s="11">
        <v>194702.7</v>
      </c>
      <c r="G41" s="11">
        <v>401800</v>
      </c>
      <c r="H41" s="11">
        <v>395846</v>
      </c>
      <c r="I41" s="10">
        <f t="shared" si="1"/>
        <v>622868.4</v>
      </c>
      <c r="J41" s="10">
        <f t="shared" si="1"/>
        <v>613628</v>
      </c>
      <c r="K41" s="18">
        <v>207066</v>
      </c>
      <c r="L41" s="10">
        <v>203779.6</v>
      </c>
      <c r="M41" s="18">
        <v>415802.4</v>
      </c>
      <c r="N41" s="10">
        <v>409848.4</v>
      </c>
      <c r="O41" s="10">
        <f t="shared" si="2"/>
        <v>622839.9</v>
      </c>
      <c r="P41" s="10">
        <f t="shared" si="2"/>
        <v>613599.5</v>
      </c>
      <c r="Q41" s="18">
        <v>207066</v>
      </c>
      <c r="R41" s="18">
        <v>203779.6</v>
      </c>
      <c r="S41" s="18">
        <v>415773.9</v>
      </c>
      <c r="T41" s="24">
        <v>409819.9</v>
      </c>
      <c r="U41" s="14"/>
      <c r="V41" s="19"/>
      <c r="W41" s="19"/>
      <c r="X41" s="19"/>
      <c r="Y41" s="19"/>
      <c r="Z41" s="19"/>
    </row>
    <row r="42" spans="1:26" s="8" customFormat="1" ht="15.75" x14ac:dyDescent="0.25">
      <c r="A42" s="6" t="s">
        <v>38</v>
      </c>
      <c r="B42" s="20" t="s">
        <v>72</v>
      </c>
      <c r="C42" s="11">
        <v>5399307.7000000002</v>
      </c>
      <c r="D42" s="11">
        <v>5318208.2</v>
      </c>
      <c r="E42" s="11">
        <v>2135754.6</v>
      </c>
      <c r="F42" s="11">
        <v>2112656.9</v>
      </c>
      <c r="G42" s="11">
        <v>3263553.1</v>
      </c>
      <c r="H42" s="11">
        <v>3205551.3</v>
      </c>
      <c r="I42" s="10">
        <f t="shared" si="1"/>
        <v>5449820.7000000002</v>
      </c>
      <c r="J42" s="10">
        <f t="shared" si="1"/>
        <v>5368721.2000000002</v>
      </c>
      <c r="K42" s="18">
        <v>2073830.8</v>
      </c>
      <c r="L42" s="10">
        <v>2050733.1</v>
      </c>
      <c r="M42" s="18">
        <v>3375989.9</v>
      </c>
      <c r="N42" s="10">
        <v>3317988.1</v>
      </c>
      <c r="O42" s="10">
        <f t="shared" si="2"/>
        <v>5449820.7000000002</v>
      </c>
      <c r="P42" s="10">
        <f t="shared" si="2"/>
        <v>5368721.2000000002</v>
      </c>
      <c r="Q42" s="18">
        <v>2073830.8</v>
      </c>
      <c r="R42" s="18">
        <v>2050733.1</v>
      </c>
      <c r="S42" s="18">
        <v>3375989.9</v>
      </c>
      <c r="T42" s="24">
        <v>3317988.1</v>
      </c>
      <c r="U42" s="14"/>
      <c r="V42" s="19"/>
      <c r="W42" s="19"/>
      <c r="X42" s="19"/>
      <c r="Y42" s="19"/>
      <c r="Z42" s="19"/>
    </row>
    <row r="43" spans="1:26" ht="31.5" x14ac:dyDescent="0.25">
      <c r="A43" s="6" t="s">
        <v>39</v>
      </c>
      <c r="B43" s="20" t="s">
        <v>73</v>
      </c>
      <c r="C43" s="11">
        <v>154931</v>
      </c>
      <c r="D43" s="11">
        <v>153135.79999999999</v>
      </c>
      <c r="E43" s="11">
        <v>60804.7</v>
      </c>
      <c r="F43" s="11">
        <v>60240.800000000003</v>
      </c>
      <c r="G43" s="11">
        <v>94126.3</v>
      </c>
      <c r="H43" s="11">
        <v>92895</v>
      </c>
      <c r="I43" s="10">
        <f t="shared" si="1"/>
        <v>157612.4</v>
      </c>
      <c r="J43" s="10">
        <f t="shared" si="1"/>
        <v>155817.20000000001</v>
      </c>
      <c r="K43" s="18">
        <v>58681</v>
      </c>
      <c r="L43" s="10">
        <v>58117.1</v>
      </c>
      <c r="M43" s="18">
        <v>98931.4</v>
      </c>
      <c r="N43" s="10">
        <v>97700.1</v>
      </c>
      <c r="O43" s="10">
        <f t="shared" si="2"/>
        <v>157462.39999999999</v>
      </c>
      <c r="P43" s="10">
        <f t="shared" si="2"/>
        <v>155667.20000000001</v>
      </c>
      <c r="Q43" s="18">
        <v>58531</v>
      </c>
      <c r="R43" s="18">
        <v>57967.1</v>
      </c>
      <c r="S43" s="18">
        <v>98931.4</v>
      </c>
      <c r="T43" s="24">
        <v>97700.1</v>
      </c>
      <c r="U43" s="14"/>
      <c r="V43" s="19"/>
      <c r="W43" s="19"/>
      <c r="X43" s="19"/>
      <c r="Y43" s="19"/>
      <c r="Z43" s="19"/>
    </row>
    <row r="44" spans="1:26" x14ac:dyDescent="0.2">
      <c r="W44" s="19"/>
      <c r="X44" s="19"/>
      <c r="Y44" s="19"/>
      <c r="Z44" s="19"/>
    </row>
    <row r="45" spans="1:26" x14ac:dyDescent="0.2">
      <c r="Z45" s="19"/>
    </row>
    <row r="46" spans="1:26" x14ac:dyDescent="0.2">
      <c r="Z46" s="19"/>
    </row>
    <row r="47" spans="1:26" x14ac:dyDescent="0.2">
      <c r="Z47" s="19"/>
    </row>
    <row r="48" spans="1:26" x14ac:dyDescent="0.2">
      <c r="Z48" s="19"/>
    </row>
  </sheetData>
  <mergeCells count="21">
    <mergeCell ref="K5:L5"/>
    <mergeCell ref="M5:N5"/>
    <mergeCell ref="J4:J6"/>
    <mergeCell ref="I3:N3"/>
    <mergeCell ref="I4:I6"/>
    <mergeCell ref="A1:T1"/>
    <mergeCell ref="Q4:T4"/>
    <mergeCell ref="Q5:R5"/>
    <mergeCell ref="S5:T5"/>
    <mergeCell ref="P4:P6"/>
    <mergeCell ref="O4:O6"/>
    <mergeCell ref="C3:H3"/>
    <mergeCell ref="C4:C6"/>
    <mergeCell ref="D4:D6"/>
    <mergeCell ref="E4:H4"/>
    <mergeCell ref="E5:F5"/>
    <mergeCell ref="G5:H5"/>
    <mergeCell ref="A3:A6"/>
    <mergeCell ref="B3:B6"/>
    <mergeCell ref="O3:T3"/>
    <mergeCell ref="K4:N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43" orientation="landscape" r:id="rId1"/>
  <headerFooter differentFirst="1" scaleWithDoc="0" alignWithMargins="0">
    <oddHeader>&amp;C&amp;P</oddHeader>
  </headerFooter>
  <colBreaks count="1" manualBreakCount="1">
    <brk id="20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2026-03-24T07:01:00Z</cp:lastPrinted>
  <dcterms:created xsi:type="dcterms:W3CDTF">2009-02-10T05:39:52Z</dcterms:created>
  <dcterms:modified xsi:type="dcterms:W3CDTF">2026-03-24T07:01:08Z</dcterms:modified>
</cp:coreProperties>
</file>